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26" i="3"/>
  <c r="F38"/>
  <c r="F30"/>
  <c r="E30"/>
  <c r="E26"/>
  <c r="G29"/>
  <c r="G37"/>
  <c r="G10"/>
  <c r="G31"/>
  <c r="F20"/>
  <c r="E20"/>
  <c r="G22"/>
  <c r="F7"/>
  <c r="E7"/>
  <c r="G19"/>
  <c r="F35"/>
  <c r="E35"/>
  <c r="F23"/>
  <c r="E23"/>
  <c r="G41"/>
  <c r="G25"/>
  <c r="G11"/>
  <c r="G30" l="1"/>
  <c r="F42"/>
  <c r="G23"/>
  <c r="F33"/>
  <c r="G8"/>
  <c r="G9"/>
  <c r="G12"/>
  <c r="G13"/>
  <c r="G14"/>
  <c r="G15"/>
  <c r="G17"/>
  <c r="G18"/>
  <c r="G21"/>
  <c r="G24"/>
  <c r="G27"/>
  <c r="G28"/>
  <c r="G32"/>
  <c r="G34"/>
  <c r="G36"/>
  <c r="G39"/>
  <c r="E40"/>
  <c r="G40" s="1"/>
  <c r="E38"/>
  <c r="E33"/>
  <c r="E42" s="1"/>
  <c r="G33" l="1"/>
  <c r="G26"/>
  <c r="G35"/>
  <c r="G20"/>
  <c r="G38"/>
  <c r="G7"/>
  <c r="G42" l="1"/>
</calcChain>
</file>

<file path=xl/sharedStrings.xml><?xml version="1.0" encoding="utf-8"?>
<sst xmlns="http://schemas.openxmlformats.org/spreadsheetml/2006/main" count="88" uniqueCount="78">
  <si>
    <t>№п/п</t>
  </si>
  <si>
    <t>Расходы</t>
  </si>
  <si>
    <t>1</t>
  </si>
  <si>
    <t>0100</t>
  </si>
  <si>
    <t>Общегосударственные вопросы</t>
  </si>
  <si>
    <t>0102</t>
  </si>
  <si>
    <t>0104</t>
  </si>
  <si>
    <t>Налог на имущество</t>
  </si>
  <si>
    <t>Межбюджетные трансферты</t>
  </si>
  <si>
    <t>Административная комиссия</t>
  </si>
  <si>
    <t>0111</t>
  </si>
  <si>
    <t>0113</t>
  </si>
  <si>
    <t>Другие общегосударственные вопросы</t>
  </si>
  <si>
    <t>2</t>
  </si>
  <si>
    <t>0200</t>
  </si>
  <si>
    <t>Национальная оборона</t>
  </si>
  <si>
    <t>0203</t>
  </si>
  <si>
    <t>3</t>
  </si>
  <si>
    <t>0300</t>
  </si>
  <si>
    <t>Национальная безопасность  и правоохранительная деятельность.</t>
  </si>
  <si>
    <t>0309</t>
  </si>
  <si>
    <t>4</t>
  </si>
  <si>
    <t>0400</t>
  </si>
  <si>
    <t>Национальная экономика</t>
  </si>
  <si>
    <t>5</t>
  </si>
  <si>
    <t>0500</t>
  </si>
  <si>
    <t>0502</t>
  </si>
  <si>
    <t>Коммунальное хозяйство</t>
  </si>
  <si>
    <t>Благоустройство</t>
  </si>
  <si>
    <t>Образование</t>
  </si>
  <si>
    <t xml:space="preserve">Культура и кинематография </t>
  </si>
  <si>
    <t>Культура</t>
  </si>
  <si>
    <t>ИТОГО</t>
  </si>
  <si>
    <t>0503</t>
  </si>
  <si>
    <t>0707</t>
  </si>
  <si>
    <t>0800</t>
  </si>
  <si>
    <t>6</t>
  </si>
  <si>
    <t>7</t>
  </si>
  <si>
    <t>0801</t>
  </si>
  <si>
    <t>0409</t>
  </si>
  <si>
    <t>0700</t>
  </si>
  <si>
    <t>Молодежная политика и оздоровление детей</t>
  </si>
  <si>
    <t>8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</si>
  <si>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</si>
  <si>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</si>
  <si>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</si>
  <si>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</si>
  <si>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</si>
  <si>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 (дорожные фонды)</t>
  </si>
  <si>
    <t>Раз дел</t>
  </si>
  <si>
    <t>9</t>
  </si>
  <si>
    <t>1000</t>
  </si>
  <si>
    <t>1001</t>
  </si>
  <si>
    <t>0106</t>
  </si>
  <si>
    <t>Социальная политика</t>
  </si>
  <si>
    <t>Пенсионное обеспечение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</si>
  <si>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</si>
  <si>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иных платежей</t>
  </si>
  <si>
    <t>1100</t>
  </si>
  <si>
    <t>1101</t>
  </si>
  <si>
    <t>Физическая культура и спорт</t>
  </si>
  <si>
    <t>Физическая культура</t>
  </si>
  <si>
    <t>0107</t>
  </si>
  <si>
    <t>Обеспечение проведения выборов и референдумов</t>
  </si>
  <si>
    <t>Приложение №2</t>
  </si>
  <si>
    <t>Прогноз бюджета на 2020 г. руб.</t>
  </si>
  <si>
    <t>Процент исполнения</t>
  </si>
  <si>
    <t>Транспортный налог</t>
  </si>
  <si>
    <t>0314</t>
  </si>
  <si>
    <t>Переданные полномочия</t>
  </si>
  <si>
    <t>0405</t>
  </si>
  <si>
    <t>Сельское хозяйство</t>
  </si>
  <si>
    <t>Культура, переданные полномочия</t>
  </si>
  <si>
    <t>0412</t>
  </si>
  <si>
    <t>Другие вопросы в области национальной экономики</t>
  </si>
  <si>
    <t>ЖКХ</t>
  </si>
  <si>
    <t>Исполнение расходов бюджета Большеивановского сельского поселения по разделам и подразделам функциональной классификации расходов  за 2020 год</t>
  </si>
  <si>
    <t>Исполнение на 31.12.2020</t>
  </si>
</sst>
</file>

<file path=xl/styles.xml><?xml version="1.0" encoding="utf-8"?>
<styleSheet xmlns="http://schemas.openxmlformats.org/spreadsheetml/2006/main">
  <numFmts count="2">
    <numFmt numFmtId="164" formatCode="#,##0.0_р_."/>
    <numFmt numFmtId="165" formatCode="#,##0.00\ _₽"/>
  </numFmts>
  <fonts count="13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0" xfId="0" applyFont="1"/>
    <xf numFmtId="49" fontId="4" fillId="0" borderId="1" xfId="0" applyNumberFormat="1" applyFont="1" applyBorder="1" applyAlignment="1">
      <alignment horizontal="center"/>
    </xf>
    <xf numFmtId="0" fontId="4" fillId="0" borderId="0" xfId="0" applyFont="1"/>
    <xf numFmtId="0" fontId="6" fillId="0" borderId="0" xfId="0" applyFont="1"/>
    <xf numFmtId="49" fontId="6" fillId="0" borderId="1" xfId="0" applyNumberFormat="1" applyFont="1" applyBorder="1" applyAlignment="1">
      <alignment horizontal="center"/>
    </xf>
    <xf numFmtId="0" fontId="1" fillId="0" borderId="0" xfId="0" applyFont="1"/>
    <xf numFmtId="49" fontId="1" fillId="0" borderId="1" xfId="0" applyNumberFormat="1" applyFont="1" applyBorder="1" applyAlignment="1">
      <alignment horizontal="center"/>
    </xf>
    <xf numFmtId="0" fontId="7" fillId="0" borderId="0" xfId="0" applyFont="1"/>
    <xf numFmtId="0" fontId="5" fillId="0" borderId="1" xfId="0" applyFont="1" applyBorder="1"/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3" fillId="0" borderId="1" xfId="0" applyFont="1" applyBorder="1"/>
    <xf numFmtId="0" fontId="5" fillId="0" borderId="1" xfId="0" applyFont="1" applyBorder="1" applyAlignment="1">
      <alignment vertical="top" wrapText="1"/>
    </xf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4" fontId="9" fillId="0" borderId="0" xfId="0" applyNumberFormat="1" applyFont="1" applyAlignment="1">
      <alignment horizontal="right"/>
    </xf>
    <xf numFmtId="4" fontId="6" fillId="0" borderId="0" xfId="0" applyNumberFormat="1" applyFont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0" fillId="0" borderId="1" xfId="0" applyNumberFormat="1" applyBorder="1" applyAlignment="1">
      <alignment horizontal="right"/>
    </xf>
    <xf numFmtId="4" fontId="6" fillId="0" borderId="1" xfId="0" applyNumberFormat="1" applyFont="1" applyBorder="1" applyAlignment="1">
      <alignment horizontal="right"/>
    </xf>
    <xf numFmtId="4" fontId="4" fillId="0" borderId="1" xfId="0" applyNumberFormat="1" applyFont="1" applyBorder="1" applyAlignment="1">
      <alignment horizontal="right"/>
    </xf>
    <xf numFmtId="4" fontId="7" fillId="0" borderId="1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165" fontId="2" fillId="0" borderId="1" xfId="0" applyNumberFormat="1" applyFont="1" applyBorder="1"/>
    <xf numFmtId="165" fontId="0" fillId="0" borderId="1" xfId="0" applyNumberFormat="1" applyBorder="1"/>
    <xf numFmtId="165" fontId="6" fillId="0" borderId="1" xfId="0" applyNumberFormat="1" applyFont="1" applyBorder="1"/>
    <xf numFmtId="165" fontId="7" fillId="0" borderId="1" xfId="0" applyNumberFormat="1" applyFont="1" applyBorder="1"/>
    <xf numFmtId="4" fontId="11" fillId="0" borderId="1" xfId="0" applyNumberFormat="1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49" fontId="12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 wrapText="1"/>
    </xf>
    <xf numFmtId="49" fontId="8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center" wrapText="1"/>
    </xf>
    <xf numFmtId="164" fontId="8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F27" sqref="F27"/>
    </sheetView>
  </sheetViews>
  <sheetFormatPr defaultRowHeight="12.75"/>
  <cols>
    <col min="1" max="1" width="0.140625" customWidth="1"/>
    <col min="2" max="2" width="3.5703125" style="7" customWidth="1"/>
    <col min="3" max="3" width="5.28515625" style="7" customWidth="1"/>
    <col min="4" max="4" width="66.85546875" style="2" customWidth="1"/>
    <col min="5" max="5" width="14.42578125" style="34" customWidth="1"/>
    <col min="6" max="6" width="14.140625" customWidth="1"/>
    <col min="7" max="7" width="10.140625" bestFit="1" customWidth="1"/>
  </cols>
  <sheetData>
    <row r="1" spans="2:7" ht="14.25" customHeight="1">
      <c r="E1" s="27" t="s">
        <v>64</v>
      </c>
    </row>
    <row r="2" spans="2:7">
      <c r="B2" s="43" t="s">
        <v>76</v>
      </c>
      <c r="C2" s="44"/>
      <c r="D2" s="45"/>
      <c r="E2" s="46"/>
    </row>
    <row r="3" spans="2:7">
      <c r="B3" s="44"/>
      <c r="C3" s="44"/>
      <c r="D3" s="45"/>
      <c r="E3" s="46"/>
    </row>
    <row r="4" spans="2:7" ht="16.5" customHeight="1">
      <c r="B4" s="44"/>
      <c r="C4" s="44"/>
      <c r="D4" s="45"/>
      <c r="E4" s="46"/>
    </row>
    <row r="5" spans="2:7">
      <c r="B5" s="24"/>
      <c r="C5" s="24"/>
      <c r="D5" s="25"/>
      <c r="E5" s="28"/>
    </row>
    <row r="6" spans="2:7" s="4" customFormat="1" ht="31.5" customHeight="1">
      <c r="B6" s="5" t="s">
        <v>0</v>
      </c>
      <c r="C6" s="5" t="s">
        <v>49</v>
      </c>
      <c r="D6" s="3" t="s">
        <v>1</v>
      </c>
      <c r="E6" s="39" t="s">
        <v>65</v>
      </c>
      <c r="F6" s="40" t="s">
        <v>77</v>
      </c>
      <c r="G6" s="40" t="s">
        <v>66</v>
      </c>
    </row>
    <row r="7" spans="2:7" s="9" customFormat="1" ht="18.75">
      <c r="B7" s="8" t="s">
        <v>2</v>
      </c>
      <c r="C7" s="8" t="s">
        <v>3</v>
      </c>
      <c r="D7" s="17" t="s">
        <v>4</v>
      </c>
      <c r="E7" s="29">
        <f>E8+E9+E10+E11+E12+E13+E14+E15+E16+E17+E18+E19</f>
        <v>2497688.0300000003</v>
      </c>
      <c r="F7" s="29">
        <f>F8+F9+F10+F11+F12+F13+F14+F15+F16+F17+F18+F19</f>
        <v>2302661.7000000002</v>
      </c>
      <c r="G7" s="35">
        <f>F7/E7*100</f>
        <v>92.191725801720708</v>
      </c>
    </row>
    <row r="8" spans="2:7" ht="25.5" customHeight="1">
      <c r="B8" s="6"/>
      <c r="C8" s="6" t="s">
        <v>5</v>
      </c>
      <c r="D8" s="1" t="s">
        <v>43</v>
      </c>
      <c r="E8" s="30">
        <v>662667</v>
      </c>
      <c r="F8" s="36">
        <v>652849.72</v>
      </c>
      <c r="G8" s="35">
        <f t="shared" ref="G8:G42" si="0">F8/E8*100</f>
        <v>98.51851985989947</v>
      </c>
    </row>
    <row r="9" spans="2:7" ht="38.25" customHeight="1">
      <c r="B9" s="6"/>
      <c r="C9" s="6" t="s">
        <v>6</v>
      </c>
      <c r="D9" s="1" t="s">
        <v>44</v>
      </c>
      <c r="E9" s="30">
        <v>1718930.03</v>
      </c>
      <c r="F9" s="36">
        <v>1544003.4</v>
      </c>
      <c r="G9" s="35">
        <f t="shared" si="0"/>
        <v>89.823516551165255</v>
      </c>
    </row>
    <row r="10" spans="2:7">
      <c r="B10" s="6"/>
      <c r="C10" s="6" t="s">
        <v>6</v>
      </c>
      <c r="D10" s="1" t="s">
        <v>7</v>
      </c>
      <c r="E10" s="30">
        <v>4950</v>
      </c>
      <c r="F10" s="30">
        <v>4876</v>
      </c>
      <c r="G10" s="35">
        <f>F10/E10*100</f>
        <v>98.505050505050505</v>
      </c>
    </row>
    <row r="11" spans="2:7">
      <c r="B11" s="6"/>
      <c r="C11" s="6" t="s">
        <v>6</v>
      </c>
      <c r="D11" s="41" t="s">
        <v>67</v>
      </c>
      <c r="E11" s="30">
        <v>9050</v>
      </c>
      <c r="F11" s="30">
        <v>9050</v>
      </c>
      <c r="G11" s="35">
        <f t="shared" si="0"/>
        <v>100</v>
      </c>
    </row>
    <row r="12" spans="2:7">
      <c r="B12" s="6"/>
      <c r="C12" s="6" t="s">
        <v>6</v>
      </c>
      <c r="D12" s="1" t="s">
        <v>57</v>
      </c>
      <c r="E12" s="30">
        <v>100</v>
      </c>
      <c r="F12" s="30">
        <v>18.579999999999998</v>
      </c>
      <c r="G12" s="35">
        <f t="shared" si="0"/>
        <v>18.579999999999998</v>
      </c>
    </row>
    <row r="13" spans="2:7">
      <c r="B13" s="6"/>
      <c r="C13" s="6" t="s">
        <v>6</v>
      </c>
      <c r="D13" s="1" t="s">
        <v>8</v>
      </c>
      <c r="E13" s="30">
        <v>32000</v>
      </c>
      <c r="F13" s="30">
        <v>32000</v>
      </c>
      <c r="G13" s="35">
        <f t="shared" si="0"/>
        <v>100</v>
      </c>
    </row>
    <row r="14" spans="2:7" ht="17.25" customHeight="1">
      <c r="B14" s="6"/>
      <c r="C14" s="18" t="s">
        <v>6</v>
      </c>
      <c r="D14" s="19" t="s">
        <v>9</v>
      </c>
      <c r="E14" s="30">
        <v>2900</v>
      </c>
      <c r="F14" s="30">
        <v>2900</v>
      </c>
      <c r="G14" s="35">
        <f t="shared" si="0"/>
        <v>100</v>
      </c>
    </row>
    <row r="15" spans="2:7" ht="33.75" customHeight="1">
      <c r="B15" s="6"/>
      <c r="C15" s="18" t="s">
        <v>53</v>
      </c>
      <c r="D15" s="19" t="s">
        <v>56</v>
      </c>
      <c r="E15" s="30">
        <v>45465</v>
      </c>
      <c r="F15" s="30">
        <v>45465</v>
      </c>
      <c r="G15" s="35">
        <f t="shared" si="0"/>
        <v>100</v>
      </c>
    </row>
    <row r="16" spans="2:7" ht="13.5" customHeight="1">
      <c r="B16" s="6"/>
      <c r="C16" s="18" t="s">
        <v>62</v>
      </c>
      <c r="D16" s="19" t="s">
        <v>63</v>
      </c>
      <c r="E16" s="30">
        <v>0</v>
      </c>
      <c r="F16" s="30">
        <v>0</v>
      </c>
      <c r="G16" s="35">
        <v>0</v>
      </c>
    </row>
    <row r="17" spans="2:7" ht="15" customHeight="1">
      <c r="B17" s="6"/>
      <c r="C17" s="18" t="s">
        <v>10</v>
      </c>
      <c r="D17" s="19" t="s">
        <v>45</v>
      </c>
      <c r="E17" s="30">
        <v>10000</v>
      </c>
      <c r="F17" s="30">
        <v>0</v>
      </c>
      <c r="G17" s="35">
        <f t="shared" si="0"/>
        <v>0</v>
      </c>
    </row>
    <row r="18" spans="2:7" ht="15.75">
      <c r="B18" s="6"/>
      <c r="C18" s="6" t="s">
        <v>11</v>
      </c>
      <c r="D18" s="20" t="s">
        <v>12</v>
      </c>
      <c r="E18" s="30">
        <v>1600</v>
      </c>
      <c r="F18" s="36">
        <v>1473</v>
      </c>
      <c r="G18" s="35">
        <f t="shared" si="0"/>
        <v>92.0625</v>
      </c>
    </row>
    <row r="19" spans="2:7" ht="15.75">
      <c r="B19" s="6"/>
      <c r="C19" s="6" t="s">
        <v>11</v>
      </c>
      <c r="D19" s="20" t="s">
        <v>12</v>
      </c>
      <c r="E19" s="30">
        <v>10026</v>
      </c>
      <c r="F19" s="36">
        <v>10026</v>
      </c>
      <c r="G19" s="35">
        <f t="shared" ref="G19" si="1">F19/E19*100</f>
        <v>100</v>
      </c>
    </row>
    <row r="20" spans="2:7" s="9" customFormat="1" ht="18.75">
      <c r="B20" s="8" t="s">
        <v>13</v>
      </c>
      <c r="C20" s="8" t="s">
        <v>14</v>
      </c>
      <c r="D20" s="21" t="s">
        <v>15</v>
      </c>
      <c r="E20" s="29">
        <f>E21+E22</f>
        <v>82700</v>
      </c>
      <c r="F20" s="29">
        <f>F21+F22</f>
        <v>82700</v>
      </c>
      <c r="G20" s="35">
        <f t="shared" si="0"/>
        <v>100</v>
      </c>
    </row>
    <row r="21" spans="2:7" ht="15.75">
      <c r="B21" s="6"/>
      <c r="C21" s="6" t="s">
        <v>16</v>
      </c>
      <c r="D21" s="20" t="s">
        <v>46</v>
      </c>
      <c r="E21" s="30">
        <v>66485.31</v>
      </c>
      <c r="F21" s="30">
        <v>66485.31</v>
      </c>
      <c r="G21" s="35">
        <f t="shared" si="0"/>
        <v>100</v>
      </c>
    </row>
    <row r="22" spans="2:7" ht="15.75">
      <c r="B22" s="6"/>
      <c r="C22" s="6" t="s">
        <v>16</v>
      </c>
      <c r="D22" s="20" t="s">
        <v>46</v>
      </c>
      <c r="E22" s="30">
        <v>16214.69</v>
      </c>
      <c r="F22" s="30">
        <v>16214.69</v>
      </c>
      <c r="G22" s="35">
        <f t="shared" ref="G22" si="2">F22/E22*100</f>
        <v>100</v>
      </c>
    </row>
    <row r="23" spans="2:7" s="9" customFormat="1" ht="37.5">
      <c r="B23" s="8" t="s">
        <v>17</v>
      </c>
      <c r="C23" s="8" t="s">
        <v>18</v>
      </c>
      <c r="D23" s="21" t="s">
        <v>19</v>
      </c>
      <c r="E23" s="29">
        <f>E24+E25</f>
        <v>33500</v>
      </c>
      <c r="F23" s="29">
        <f>F24+F25</f>
        <v>32274.55</v>
      </c>
      <c r="G23" s="35">
        <f t="shared" si="0"/>
        <v>96.341940298507453</v>
      </c>
    </row>
    <row r="24" spans="2:7" ht="30" customHeight="1">
      <c r="B24" s="6"/>
      <c r="C24" s="6" t="s">
        <v>20</v>
      </c>
      <c r="D24" s="20" t="s">
        <v>47</v>
      </c>
      <c r="E24" s="30">
        <v>32500</v>
      </c>
      <c r="F24" s="36">
        <v>31274.55</v>
      </c>
      <c r="G24" s="35">
        <f t="shared" si="0"/>
        <v>96.229384615384618</v>
      </c>
    </row>
    <row r="25" spans="2:7" ht="30" customHeight="1">
      <c r="B25" s="6"/>
      <c r="C25" s="13" t="s">
        <v>68</v>
      </c>
      <c r="D25" s="20" t="s">
        <v>69</v>
      </c>
      <c r="E25" s="30">
        <v>1000</v>
      </c>
      <c r="F25" s="36">
        <v>1000</v>
      </c>
      <c r="G25" s="35">
        <f t="shared" ref="G25" si="3">F25/E25*100</f>
        <v>100</v>
      </c>
    </row>
    <row r="26" spans="2:7" s="9" customFormat="1" ht="18.75">
      <c r="B26" s="8" t="s">
        <v>21</v>
      </c>
      <c r="C26" s="8" t="s">
        <v>22</v>
      </c>
      <c r="D26" s="17" t="s">
        <v>23</v>
      </c>
      <c r="E26" s="29">
        <f>E27+E28+E29</f>
        <v>660483.36</v>
      </c>
      <c r="F26" s="29">
        <f>F27+F28+F29</f>
        <v>469691.36</v>
      </c>
      <c r="G26" s="35">
        <f t="shared" si="0"/>
        <v>71.113276797768236</v>
      </c>
    </row>
    <row r="27" spans="2:7" s="12" customFormat="1" ht="15.75">
      <c r="B27" s="13"/>
      <c r="C27" s="13" t="s">
        <v>70</v>
      </c>
      <c r="D27" s="22" t="s">
        <v>71</v>
      </c>
      <c r="E27" s="31">
        <v>110000</v>
      </c>
      <c r="F27" s="37">
        <v>0</v>
      </c>
      <c r="G27" s="35">
        <f t="shared" si="0"/>
        <v>0</v>
      </c>
    </row>
    <row r="28" spans="2:7" s="12" customFormat="1" ht="15.75">
      <c r="B28" s="13"/>
      <c r="C28" s="13" t="s">
        <v>39</v>
      </c>
      <c r="D28" s="22" t="s">
        <v>48</v>
      </c>
      <c r="E28" s="31">
        <v>544483.36</v>
      </c>
      <c r="F28" s="37">
        <v>463691.36</v>
      </c>
      <c r="G28" s="35">
        <f t="shared" si="0"/>
        <v>85.161713665593012</v>
      </c>
    </row>
    <row r="29" spans="2:7" s="12" customFormat="1" ht="15.75">
      <c r="B29" s="13"/>
      <c r="C29" s="15" t="s">
        <v>73</v>
      </c>
      <c r="D29" s="22" t="s">
        <v>74</v>
      </c>
      <c r="E29" s="31">
        <v>6000</v>
      </c>
      <c r="F29" s="37">
        <v>6000</v>
      </c>
      <c r="G29" s="35">
        <f t="shared" ref="G29" si="4">F29/E29*100</f>
        <v>100</v>
      </c>
    </row>
    <row r="30" spans="2:7" s="12" customFormat="1" ht="18.75">
      <c r="B30" s="42" t="s">
        <v>24</v>
      </c>
      <c r="C30" s="42" t="s">
        <v>25</v>
      </c>
      <c r="D30" s="17" t="s">
        <v>75</v>
      </c>
      <c r="E30" s="29">
        <f>E31+E32</f>
        <v>955327.88</v>
      </c>
      <c r="F30" s="35">
        <f>F31+F32</f>
        <v>876152.92999999993</v>
      </c>
      <c r="G30" s="35">
        <f t="shared" ref="G30" si="5">F30/E30*100</f>
        <v>91.71227474278254</v>
      </c>
    </row>
    <row r="31" spans="2:7" ht="15.75">
      <c r="B31" s="6"/>
      <c r="C31" s="6" t="s">
        <v>26</v>
      </c>
      <c r="D31" s="19" t="s">
        <v>27</v>
      </c>
      <c r="E31" s="30">
        <v>444327.88</v>
      </c>
      <c r="F31" s="36">
        <v>444324.32</v>
      </c>
      <c r="G31" s="35">
        <f>F31/E31*100</f>
        <v>99.999198789866611</v>
      </c>
    </row>
    <row r="32" spans="2:7" ht="15.75">
      <c r="B32" s="6"/>
      <c r="C32" s="6" t="s">
        <v>33</v>
      </c>
      <c r="D32" s="19" t="s">
        <v>28</v>
      </c>
      <c r="E32" s="30">
        <v>511000</v>
      </c>
      <c r="F32" s="36">
        <v>431828.61</v>
      </c>
      <c r="G32" s="35">
        <f t="shared" si="0"/>
        <v>84.506577299412911</v>
      </c>
    </row>
    <row r="33" spans="1:7" s="11" customFormat="1" ht="18.75">
      <c r="B33" s="10" t="s">
        <v>36</v>
      </c>
      <c r="C33" s="10" t="s">
        <v>40</v>
      </c>
      <c r="D33" s="23" t="s">
        <v>29</v>
      </c>
      <c r="E33" s="32">
        <f>E34</f>
        <v>1000</v>
      </c>
      <c r="F33" s="32">
        <f>F34</f>
        <v>0</v>
      </c>
      <c r="G33" s="35">
        <f t="shared" si="0"/>
        <v>0</v>
      </c>
    </row>
    <row r="34" spans="1:7" s="16" customFormat="1" ht="15.75">
      <c r="A34" s="14"/>
      <c r="B34" s="15"/>
      <c r="C34" s="15" t="s">
        <v>34</v>
      </c>
      <c r="D34" s="19" t="s">
        <v>41</v>
      </c>
      <c r="E34" s="33">
        <v>1000</v>
      </c>
      <c r="F34" s="38">
        <v>0</v>
      </c>
      <c r="G34" s="35">
        <f t="shared" si="0"/>
        <v>0</v>
      </c>
    </row>
    <row r="35" spans="1:7" s="11" customFormat="1" ht="18.75">
      <c r="B35" s="10" t="s">
        <v>37</v>
      </c>
      <c r="C35" s="10" t="s">
        <v>35</v>
      </c>
      <c r="D35" s="23" t="s">
        <v>30</v>
      </c>
      <c r="E35" s="32">
        <f>E36+E37</f>
        <v>1339827.6099999999</v>
      </c>
      <c r="F35" s="32">
        <f>F36+F37</f>
        <v>1285434.8799999999</v>
      </c>
      <c r="G35" s="35">
        <f t="shared" si="0"/>
        <v>95.940318769815462</v>
      </c>
    </row>
    <row r="36" spans="1:7" ht="15.75">
      <c r="B36" s="6"/>
      <c r="C36" s="6" t="s">
        <v>38</v>
      </c>
      <c r="D36" s="19" t="s">
        <v>31</v>
      </c>
      <c r="E36" s="30">
        <v>1059333.6299999999</v>
      </c>
      <c r="F36" s="36">
        <v>1004943.9</v>
      </c>
      <c r="G36" s="35">
        <f t="shared" si="0"/>
        <v>94.865665692120075</v>
      </c>
    </row>
    <row r="37" spans="1:7" ht="15.75">
      <c r="B37" s="6"/>
      <c r="C37" s="6" t="s">
        <v>38</v>
      </c>
      <c r="D37" s="19" t="s">
        <v>72</v>
      </c>
      <c r="E37" s="30">
        <v>280493.98</v>
      </c>
      <c r="F37" s="36">
        <v>280490.98</v>
      </c>
      <c r="G37" s="35">
        <f t="shared" ref="G37" si="6">F37/E37*100</f>
        <v>99.998930458329269</v>
      </c>
    </row>
    <row r="38" spans="1:7" s="9" customFormat="1" ht="18.75">
      <c r="B38" s="8" t="s">
        <v>42</v>
      </c>
      <c r="C38" s="8" t="s">
        <v>51</v>
      </c>
      <c r="D38" s="23" t="s">
        <v>54</v>
      </c>
      <c r="E38" s="29">
        <f>E39</f>
        <v>6000</v>
      </c>
      <c r="F38" s="29">
        <f>F39</f>
        <v>6000</v>
      </c>
      <c r="G38" s="35">
        <f t="shared" si="0"/>
        <v>100</v>
      </c>
    </row>
    <row r="39" spans="1:7" ht="15.75">
      <c r="B39" s="6"/>
      <c r="C39" s="13" t="s">
        <v>52</v>
      </c>
      <c r="D39" s="19" t="s">
        <v>55</v>
      </c>
      <c r="E39" s="30">
        <v>6000</v>
      </c>
      <c r="F39" s="36">
        <v>6000</v>
      </c>
      <c r="G39" s="35">
        <f t="shared" si="0"/>
        <v>100</v>
      </c>
    </row>
    <row r="40" spans="1:7" s="9" customFormat="1" ht="18.75">
      <c r="B40" s="8" t="s">
        <v>50</v>
      </c>
      <c r="C40" s="8" t="s">
        <v>58</v>
      </c>
      <c r="D40" s="23" t="s">
        <v>60</v>
      </c>
      <c r="E40" s="29">
        <f>E41</f>
        <v>10000</v>
      </c>
      <c r="F40" s="35">
        <v>0</v>
      </c>
      <c r="G40" s="35">
        <f>F40/E40</f>
        <v>0</v>
      </c>
    </row>
    <row r="41" spans="1:7" ht="15.75">
      <c r="B41" s="6"/>
      <c r="C41" s="13" t="s">
        <v>59</v>
      </c>
      <c r="D41" s="19" t="s">
        <v>61</v>
      </c>
      <c r="E41" s="30">
        <v>10000</v>
      </c>
      <c r="F41" s="36">
        <v>0</v>
      </c>
      <c r="G41" s="35">
        <f>F41/E41</f>
        <v>0</v>
      </c>
    </row>
    <row r="42" spans="1:7" s="11" customFormat="1" ht="18.75">
      <c r="B42" s="10"/>
      <c r="C42" s="10"/>
      <c r="D42" s="26" t="s">
        <v>32</v>
      </c>
      <c r="E42" s="32">
        <f>E7+E20+E23+E26+E30+E33+E35+E38+E40</f>
        <v>5586526.8800000008</v>
      </c>
      <c r="F42" s="32">
        <f>F7+F20+F23+F26+F30+F33+F35+F38+F40</f>
        <v>5054915.42</v>
      </c>
      <c r="G42" s="35">
        <f t="shared" si="0"/>
        <v>90.484043638934381</v>
      </c>
    </row>
    <row r="43" spans="1:7" ht="27" customHeight="1"/>
    <row r="44" spans="1:7">
      <c r="F44" s="34"/>
    </row>
  </sheetData>
  <mergeCells count="1">
    <mergeCell ref="B2:E4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ivanovka</cp:lastModifiedBy>
  <cp:lastPrinted>2020-07-10T09:32:13Z</cp:lastPrinted>
  <dcterms:created xsi:type="dcterms:W3CDTF">1996-10-08T23:32:33Z</dcterms:created>
  <dcterms:modified xsi:type="dcterms:W3CDTF">2021-05-20T08:58:52Z</dcterms:modified>
</cp:coreProperties>
</file>